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ev_mr\Desktop\"/>
    </mc:Choice>
  </mc:AlternateContent>
  <bookViews>
    <workbookView xWindow="360" yWindow="45" windowWidth="15945" windowHeight="11895"/>
  </bookViews>
  <sheets>
    <sheet name="Лист1" sheetId="1" r:id="rId1"/>
  </sheets>
  <definedNames>
    <definedName name="_xlnm.Print_Area" localSheetId="0">Лист1!$A$1:$E$23</definedName>
  </definedNames>
  <calcPr calcId="152511"/>
</workbook>
</file>

<file path=xl/calcChain.xml><?xml version="1.0" encoding="utf-8"?>
<calcChain xmlns="http://schemas.openxmlformats.org/spreadsheetml/2006/main">
  <c r="E24" i="1" l="1"/>
  <c r="D24" i="1"/>
  <c r="C24" i="1"/>
  <c r="E26" i="1"/>
  <c r="E27" i="1"/>
  <c r="E28" i="1"/>
  <c r="E29" i="1"/>
  <c r="E30" i="1"/>
  <c r="E31" i="1"/>
  <c r="E32" i="1"/>
  <c r="E33" i="1"/>
  <c r="E34" i="1"/>
  <c r="E35" i="1"/>
  <c r="E25" i="1"/>
  <c r="E11" i="1" l="1"/>
  <c r="E18" i="1"/>
  <c r="E13" i="1"/>
  <c r="E20" i="1"/>
  <c r="E16" i="1"/>
  <c r="E17" i="1"/>
  <c r="E19" i="1"/>
  <c r="E21" i="1"/>
  <c r="E22" i="1"/>
  <c r="E23" i="1"/>
  <c r="E9" i="1"/>
  <c r="E10" i="1"/>
  <c r="E12" i="1"/>
  <c r="E14" i="1"/>
  <c r="E15" i="1"/>
  <c r="E7" i="1"/>
  <c r="E8" i="1"/>
  <c r="D6" i="1" l="1"/>
  <c r="C6" i="1" l="1"/>
  <c r="E6" i="1" s="1"/>
</calcChain>
</file>

<file path=xl/sharedStrings.xml><?xml version="1.0" encoding="utf-8"?>
<sst xmlns="http://schemas.openxmlformats.org/spreadsheetml/2006/main" count="37" uniqueCount="37">
  <si>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</si>
  <si>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</si>
  <si>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</si>
  <si>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</si>
  <si>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</si>
  <si>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</si>
  <si>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</si>
  <si>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</si>
  <si>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</si>
  <si>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 "Развитие культуры и туризма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</si>
  <si>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</si>
  <si>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</si>
  <si>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</si>
  <si>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</si>
  <si>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</si>
  <si>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</si>
  <si>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</si>
  <si>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</si>
  <si>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</si>
  <si>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</si>
  <si>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</si>
  <si>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% исполнения</t>
  </si>
  <si>
    <t>Исполнение на 01.10.2020г.</t>
  </si>
  <si>
    <t>Исполнение на 01.10.2021г.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</si>
  <si>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</si>
  <si>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</si>
  <si>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</si>
  <si>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</si>
  <si>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</si>
  <si>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</si>
  <si>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</si>
  <si>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</si>
  <si>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</si>
  <si>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</si>
  <si>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</si>
  <si>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</si>
  <si>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 xml:space="preserve">Сведения о расходах субъекта РФ по государственным программам Чеченской Республики за 3 квартал 2021 года в сравнении                                                                                                                   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</si>
</sst>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.0"/>
  </numFmts>
  <fonts count="10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abSelected="1" topLeftCell="A13" zoomScaleNormal="100" zoomScaleSheetLayoutView="84" workbookViewId="0">
      <selection activeCell="D12" sqref="D12"/>
    </sheetView>
  </sheetViews>
  <sheetFormatPr defaultRowHeight="15.75" x14ac:dyDescent="0.25"/>
  <cols>
    <col min="1" max="1" width="9" style="7"/>
    <col min="2" max="2" width="101.125" style="8" customWidth="1"/>
    <col min="3" max="3" width="27.125" style="6" customWidth="1"/>
    <col min="4" max="4" width="26.625" style="6" customWidth="1"/>
    <col min="5" max="5" width="13.75" style="6" customWidth="1"/>
    <col min="6" max="16384" width="9" style="6"/>
  </cols>
  <sheetData>
    <row r="2" spans="1:5" ht="15.75" customHeight="1" x14ac:dyDescent="0.25">
      <c r="A2" s="20" t="s">
        <v>36</v>
      </c>
      <c r="B2" s="20"/>
      <c r="C2" s="20"/>
      <c r="D2" s="20"/>
      <c r="E2" s="20"/>
    </row>
    <row r="3" spans="1:5" ht="15.75" customHeight="1" x14ac:dyDescent="0.25">
      <c r="A3" s="20"/>
      <c r="B3" s="20"/>
      <c r="C3" s="20"/>
      <c r="D3" s="20"/>
      <c r="E3" s="20"/>
    </row>
    <row r="4" spans="1:5" x14ac:dyDescent="0.25">
      <c r="D4" s="19" t="s">
        <v>0</v>
      </c>
      <c r="E4" s="19"/>
    </row>
    <row r="5" spans="1:5" s="11" customFormat="1" ht="31.5" x14ac:dyDescent="0.25">
      <c r="A5" s="9" t="s">
        <v>1</v>
      </c>
      <c r="B5" s="10" t="s">
        <v>2</v>
      </c>
      <c r="C5" s="10" t="s">
        <v>22</v>
      </c>
      <c r="D5" s="10" t="s">
        <v>23</v>
      </c>
      <c r="E5" s="17" t="s">
        <v>21</v>
      </c>
    </row>
    <row r="6" spans="1:5" ht="21.75" customHeight="1" x14ac:dyDescent="0.25">
      <c r="A6" s="2"/>
      <c r="B6" s="15" t="s">
        <v>3</v>
      </c>
      <c r="C6" s="16">
        <f>C7+C8+C9+C10+C11+C12+C13+C14+C15+C16+C17+C18+C19+C20+C21+C22+C23</f>
        <v>119136539012.81003</v>
      </c>
      <c r="D6" s="5">
        <f>D7+D8+D9+D10+D11+D12+D13+D14+D15+D16+D17+D18+D19+D20+D21+D22+D23</f>
        <v>91175971890.699997</v>
      </c>
      <c r="E6" s="1">
        <f>D6/C6*100</f>
        <v>76.530653522590924</v>
      </c>
    </row>
    <row r="7" spans="1:5" ht="28.5" customHeight="1" x14ac:dyDescent="0.25">
      <c r="A7" s="2">
        <v>1</v>
      </c>
      <c r="B7" s="12" t="s">
        <v>4</v>
      </c>
      <c r="C7" s="3">
        <v>16840271520.48</v>
      </c>
      <c r="D7" s="3">
        <v>10281159889.59</v>
      </c>
      <c r="E7" s="1">
        <f t="shared" ref="E7:E23" si="0">D7/C7*100</f>
        <v>61.051033987704706</v>
      </c>
    </row>
    <row r="8" spans="1:5" ht="28.5" customHeight="1" x14ac:dyDescent="0.25">
      <c r="A8" s="2">
        <v>2</v>
      </c>
      <c r="B8" s="12" t="s">
        <v>5</v>
      </c>
      <c r="C8" s="3">
        <v>36753071156.989998</v>
      </c>
      <c r="D8" s="3">
        <v>28500414011.73</v>
      </c>
      <c r="E8" s="1">
        <f t="shared" si="0"/>
        <v>77.545666564818646</v>
      </c>
    </row>
    <row r="9" spans="1:5" ht="28.5" customHeight="1" x14ac:dyDescent="0.25">
      <c r="A9" s="2">
        <v>3</v>
      </c>
      <c r="B9" s="12" t="s">
        <v>6</v>
      </c>
      <c r="C9" s="3">
        <v>36540610674.25</v>
      </c>
      <c r="D9" s="3">
        <v>30426473434.169998</v>
      </c>
      <c r="E9" s="1">
        <f t="shared" si="0"/>
        <v>83.267555940468711</v>
      </c>
    </row>
    <row r="10" spans="1:5" ht="28.5" customHeight="1" x14ac:dyDescent="0.25">
      <c r="A10" s="2">
        <v>4</v>
      </c>
      <c r="B10" s="12" t="s">
        <v>7</v>
      </c>
      <c r="C10" s="3">
        <v>3234187616.8899999</v>
      </c>
      <c r="D10" s="3">
        <v>2596809741.3600001</v>
      </c>
      <c r="E10" s="1">
        <f t="shared" si="0"/>
        <v>80.292489149318328</v>
      </c>
    </row>
    <row r="11" spans="1:5" ht="28.5" customHeight="1" x14ac:dyDescent="0.25">
      <c r="A11" s="2">
        <v>5</v>
      </c>
      <c r="B11" s="12" t="s">
        <v>8</v>
      </c>
      <c r="C11" s="3">
        <v>695196243.29999995</v>
      </c>
      <c r="D11" s="3">
        <v>455793099.68000001</v>
      </c>
      <c r="E11" s="1">
        <f t="shared" si="0"/>
        <v>65.563228235586195</v>
      </c>
    </row>
    <row r="12" spans="1:5" ht="21.75" customHeight="1" x14ac:dyDescent="0.25">
      <c r="A12" s="2">
        <v>6</v>
      </c>
      <c r="B12" s="12" t="s">
        <v>9</v>
      </c>
      <c r="C12" s="3">
        <v>1692797760.72</v>
      </c>
      <c r="D12" s="3">
        <v>1541277815.74</v>
      </c>
      <c r="E12" s="1">
        <f t="shared" si="0"/>
        <v>91.049140748180463</v>
      </c>
    </row>
    <row r="13" spans="1:5" ht="32.25" customHeight="1" x14ac:dyDescent="0.25">
      <c r="A13" s="2">
        <v>7</v>
      </c>
      <c r="B13" s="18" t="s">
        <v>10</v>
      </c>
      <c r="C13" s="3">
        <v>107552076.38</v>
      </c>
      <c r="D13" s="3">
        <v>73719845.099999994</v>
      </c>
      <c r="E13" s="1">
        <f t="shared" si="0"/>
        <v>68.543395517102894</v>
      </c>
    </row>
    <row r="14" spans="1:5" ht="21" customHeight="1" x14ac:dyDescent="0.25">
      <c r="A14" s="2">
        <v>8</v>
      </c>
      <c r="B14" s="18" t="s">
        <v>11</v>
      </c>
      <c r="C14" s="3">
        <v>6439644681.2799997</v>
      </c>
      <c r="D14" s="3">
        <v>3462281607.8099999</v>
      </c>
      <c r="E14" s="1">
        <f t="shared" si="0"/>
        <v>53.765103187677845</v>
      </c>
    </row>
    <row r="15" spans="1:5" ht="23.25" customHeight="1" x14ac:dyDescent="0.25">
      <c r="A15" s="2">
        <v>9</v>
      </c>
      <c r="B15" s="18" t="s">
        <v>12</v>
      </c>
      <c r="C15" s="3">
        <v>1127898854.4100001</v>
      </c>
      <c r="D15" s="3">
        <v>1101922103.8</v>
      </c>
      <c r="E15" s="1">
        <f t="shared" si="0"/>
        <v>97.696890061690112</v>
      </c>
    </row>
    <row r="16" spans="1:5" ht="31.5" customHeight="1" x14ac:dyDescent="0.25">
      <c r="A16" s="2">
        <v>10</v>
      </c>
      <c r="B16" s="18" t="s">
        <v>13</v>
      </c>
      <c r="C16" s="3">
        <v>2450621249.0500002</v>
      </c>
      <c r="D16" s="3">
        <v>1480195915.8900001</v>
      </c>
      <c r="E16" s="1">
        <f>D16/C16*100</f>
        <v>60.400843927384052</v>
      </c>
    </row>
    <row r="17" spans="1:5" ht="33" customHeight="1" x14ac:dyDescent="0.25">
      <c r="A17" s="2">
        <v>11</v>
      </c>
      <c r="B17" s="18" t="s">
        <v>14</v>
      </c>
      <c r="C17" s="3">
        <v>6086577963.8599997</v>
      </c>
      <c r="D17" s="3">
        <v>6457433246.7700005</v>
      </c>
      <c r="E17" s="1">
        <f t="shared" si="0"/>
        <v>106.09300143877252</v>
      </c>
    </row>
    <row r="18" spans="1:5" ht="24" customHeight="1" x14ac:dyDescent="0.25">
      <c r="A18" s="2">
        <v>12</v>
      </c>
      <c r="B18" s="18" t="s">
        <v>15</v>
      </c>
      <c r="C18" s="3">
        <v>4394428754.4099998</v>
      </c>
      <c r="D18" s="3">
        <v>2792030751.4400001</v>
      </c>
      <c r="E18" s="1">
        <f t="shared" si="0"/>
        <v>63.535692748188858</v>
      </c>
    </row>
    <row r="19" spans="1:5" ht="24" customHeight="1" x14ac:dyDescent="0.25">
      <c r="A19" s="2">
        <v>13</v>
      </c>
      <c r="B19" s="18" t="s">
        <v>16</v>
      </c>
      <c r="C19" s="3">
        <v>1597270111.1600001</v>
      </c>
      <c r="D19" s="3">
        <v>867803386.87</v>
      </c>
      <c r="E19" s="1">
        <f t="shared" si="0"/>
        <v>54.330409165408298</v>
      </c>
    </row>
    <row r="20" spans="1:5" ht="24" customHeight="1" x14ac:dyDescent="0.25">
      <c r="A20" s="2">
        <v>14</v>
      </c>
      <c r="B20" s="18" t="s">
        <v>17</v>
      </c>
      <c r="C20" s="3">
        <v>238194586.88</v>
      </c>
      <c r="D20" s="3">
        <v>273067626.17000002</v>
      </c>
      <c r="E20" s="1">
        <f t="shared" si="0"/>
        <v>114.64056750692184</v>
      </c>
    </row>
    <row r="21" spans="1:5" ht="24" customHeight="1" x14ac:dyDescent="0.25">
      <c r="A21" s="2">
        <v>15</v>
      </c>
      <c r="B21" s="18" t="s">
        <v>18</v>
      </c>
      <c r="C21" s="3">
        <v>261186060.22</v>
      </c>
      <c r="D21" s="3">
        <v>261202311.38</v>
      </c>
      <c r="E21" s="1">
        <f t="shared" si="0"/>
        <v>100.00622206253516</v>
      </c>
    </row>
    <row r="22" spans="1:5" ht="24" customHeight="1" x14ac:dyDescent="0.25">
      <c r="A22" s="2">
        <v>16</v>
      </c>
      <c r="B22" s="18" t="s">
        <v>19</v>
      </c>
      <c r="C22" s="3">
        <v>152656874.24000001</v>
      </c>
      <c r="D22" s="3">
        <v>78594251.939999998</v>
      </c>
      <c r="E22" s="1">
        <f t="shared" si="0"/>
        <v>51.484253382810522</v>
      </c>
    </row>
    <row r="23" spans="1:5" s="14" customFormat="1" ht="24" customHeight="1" x14ac:dyDescent="0.25">
      <c r="A23" s="13">
        <v>17</v>
      </c>
      <c r="B23" s="18" t="s">
        <v>20</v>
      </c>
      <c r="C23" s="3">
        <v>524372828.29000002</v>
      </c>
      <c r="D23" s="4">
        <v>525792851.25999999</v>
      </c>
      <c r="E23" s="1">
        <f t="shared" si="0"/>
        <v>100.27080407171948</v>
      </c>
    </row>
    <row r="24" spans="1:5" x14ac:dyDescent="0.25">
      <c r="A24" s="21" t="s">
        <v>35</v>
      </c>
      <c r="B24" s="22"/>
      <c r="C24" s="16">
        <f>SUM(C25:C35)</f>
        <v>3476424977.5600004</v>
      </c>
      <c r="D24" s="16">
        <f>SUM(D25:D35)</f>
        <v>2721303417.1700001</v>
      </c>
      <c r="E24" s="23">
        <f>D24/C24*100</f>
        <v>78.278790272643889</v>
      </c>
    </row>
    <row r="25" spans="1:5" x14ac:dyDescent="0.25">
      <c r="A25" s="2">
        <v>1</v>
      </c>
      <c r="B25" s="18" t="s">
        <v>24</v>
      </c>
      <c r="C25" s="3">
        <v>79265977.189999998</v>
      </c>
      <c r="D25" s="4">
        <v>57225037.07</v>
      </c>
      <c r="E25" s="1">
        <f>D25/C25*100</f>
        <v>72.193694064771293</v>
      </c>
    </row>
    <row r="26" spans="1:5" ht="31.5" x14ac:dyDescent="0.25">
      <c r="A26" s="2">
        <v>2</v>
      </c>
      <c r="B26" s="18" t="s">
        <v>25</v>
      </c>
      <c r="C26" s="3">
        <v>338222530.12</v>
      </c>
      <c r="D26" s="4">
        <v>242445087.93000001</v>
      </c>
      <c r="E26" s="1">
        <f t="shared" ref="E26:E35" si="1">D26/C26*100</f>
        <v>71.68212237191338</v>
      </c>
    </row>
    <row r="27" spans="1:5" x14ac:dyDescent="0.25">
      <c r="A27" s="2">
        <v>3</v>
      </c>
      <c r="B27" s="18" t="s">
        <v>26</v>
      </c>
      <c r="C27" s="3">
        <v>529563711.77999997</v>
      </c>
      <c r="D27" s="4">
        <v>420439190.22000003</v>
      </c>
      <c r="E27" s="1">
        <f t="shared" si="1"/>
        <v>79.393504665717302</v>
      </c>
    </row>
    <row r="28" spans="1:5" x14ac:dyDescent="0.25">
      <c r="A28" s="2">
        <v>4</v>
      </c>
      <c r="B28" s="18" t="s">
        <v>27</v>
      </c>
      <c r="C28" s="3">
        <v>1573778442.46</v>
      </c>
      <c r="D28" s="4">
        <v>1171656776.03</v>
      </c>
      <c r="E28" s="1">
        <f t="shared" si="1"/>
        <v>74.44864819717337</v>
      </c>
    </row>
    <row r="29" spans="1:5" x14ac:dyDescent="0.25">
      <c r="A29" s="2">
        <v>5</v>
      </c>
      <c r="B29" s="18" t="s">
        <v>28</v>
      </c>
      <c r="C29" s="3">
        <v>212916935.41999999</v>
      </c>
      <c r="D29" s="4">
        <v>156298484.15000001</v>
      </c>
      <c r="E29" s="1">
        <f t="shared" si="1"/>
        <v>73.408197352495989</v>
      </c>
    </row>
    <row r="30" spans="1:5" x14ac:dyDescent="0.25">
      <c r="A30" s="2">
        <v>6</v>
      </c>
      <c r="B30" s="18" t="s">
        <v>29</v>
      </c>
      <c r="C30" s="3">
        <v>56674251.359999999</v>
      </c>
      <c r="D30" s="4">
        <v>47414705.600000001</v>
      </c>
      <c r="E30" s="1">
        <f t="shared" si="1"/>
        <v>83.661811955516583</v>
      </c>
    </row>
    <row r="31" spans="1:5" x14ac:dyDescent="0.25">
      <c r="A31" s="2">
        <v>7</v>
      </c>
      <c r="B31" s="18" t="s">
        <v>30</v>
      </c>
      <c r="C31" s="3">
        <v>62872731.100000001</v>
      </c>
      <c r="D31" s="4">
        <v>47510160.920000002</v>
      </c>
      <c r="E31" s="1">
        <f t="shared" si="1"/>
        <v>75.565607042637282</v>
      </c>
    </row>
    <row r="32" spans="1:5" x14ac:dyDescent="0.25">
      <c r="A32" s="2">
        <v>8</v>
      </c>
      <c r="B32" s="18" t="s">
        <v>31</v>
      </c>
      <c r="C32" s="3">
        <v>70829356.260000005</v>
      </c>
      <c r="D32" s="4">
        <v>185597967.87</v>
      </c>
      <c r="E32" s="1">
        <f t="shared" si="1"/>
        <v>262.0353730008614</v>
      </c>
    </row>
    <row r="33" spans="1:5" x14ac:dyDescent="0.25">
      <c r="A33" s="2">
        <v>9</v>
      </c>
      <c r="B33" s="18" t="s">
        <v>32</v>
      </c>
      <c r="C33" s="3">
        <v>836775.42</v>
      </c>
      <c r="D33" s="4">
        <v>543300.65</v>
      </c>
      <c r="E33" s="1">
        <f t="shared" si="1"/>
        <v>64.927893077930037</v>
      </c>
    </row>
    <row r="34" spans="1:5" ht="31.5" x14ac:dyDescent="0.25">
      <c r="A34" s="2">
        <v>10</v>
      </c>
      <c r="B34" s="18" t="s">
        <v>33</v>
      </c>
      <c r="C34" s="3">
        <v>240886287.44999999</v>
      </c>
      <c r="D34" s="4">
        <v>180483149.56999999</v>
      </c>
      <c r="E34" s="1">
        <f t="shared" si="1"/>
        <v>74.92462583926131</v>
      </c>
    </row>
    <row r="35" spans="1:5" x14ac:dyDescent="0.25">
      <c r="A35" s="2">
        <v>11</v>
      </c>
      <c r="B35" s="18" t="s">
        <v>34</v>
      </c>
      <c r="C35" s="3">
        <v>310577979</v>
      </c>
      <c r="D35" s="4">
        <v>211689557.16</v>
      </c>
      <c r="E35" s="1">
        <f t="shared" si="1"/>
        <v>68.15987335663614</v>
      </c>
    </row>
  </sheetData>
  <mergeCells count="3">
    <mergeCell ref="D4:E4"/>
    <mergeCell ref="A2:E3"/>
    <mergeCell ref="A24:B24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Исаев Мансур Русланович</cp:lastModifiedBy>
  <cp:lastPrinted>2018-04-24T08:37:43Z</cp:lastPrinted>
  <dcterms:created xsi:type="dcterms:W3CDTF">2017-10-25T08:50:24Z</dcterms:created>
  <dcterms:modified xsi:type="dcterms:W3CDTF">2021-12-09T11:50:21Z</dcterms:modified>
</cp:coreProperties>
</file>